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узнецкая 77" sheetId="1" r:id="rId1"/>
    <sheet name="Кузнецкая 77(2019)" sheetId="2" r:id="rId2"/>
    <sheet name="Кузнецкая 77(2020)" sheetId="3" r:id="rId3"/>
    <sheet name="Кузнецкая 77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77'!#REF!,'Кузнецкая 77'!#REF!</definedName>
    <definedName name="Z_6E36EA37_049E_4FAE_B719_2847CD16F858_.wvu.Rows" localSheetId="0" hidden="1">'Кузнецкая 77'!$42:$45</definedName>
    <definedName name="Z_73C0D023_21BD_4441_8EFA_957546C15799_.wvu.Cols" localSheetId="0" hidden="1">'Кузнецкая 77'!#REF!,'Кузнецкая 77'!#REF!</definedName>
    <definedName name="Z_73C0D023_21BD_4441_8EFA_957546C15799_.wvu.Rows" localSheetId="0" hidden="1">'Кузнецкая 77'!$42:$45</definedName>
    <definedName name="_xlnm.Print_Area" localSheetId="0">'Кузнецкая 77'!$A$1:$G$60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E9" i="2"/>
  <c r="F9" i="2"/>
  <c r="G9" i="2"/>
  <c r="F58" i="2"/>
  <c r="F57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26" i="2" s="1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50" i="1" s="1"/>
  <c r="F55" i="1" s="1"/>
  <c r="F39" i="1"/>
  <c r="E9" i="1"/>
  <c r="F15" i="1"/>
  <c r="G15" i="1"/>
  <c r="E15" i="1"/>
  <c r="F9" i="1"/>
  <c r="G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<sst xmlns="http://schemas.openxmlformats.org/spreadsheetml/2006/main" count="242" uniqueCount="78">
  <si>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</si>
  <si>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</si>
  <si>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</si>
  <si>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</si>
  <si>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</si>
  <si>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</si>
  <si>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</si>
  <si>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</si>
  <si>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</si>
  <si>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</si>
  <si>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</si>
  <si>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</si>
  <si>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</si>
  <si>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</si>
  <si>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</si>
  <si>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</si>
  <si>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</si>
  <si>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</si>
  <si>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</si>
  <si>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</si>
  <si>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</si>
  <si>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</si>
  <si>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</si>
  <si>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</si>
  <si>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</si>
  <si>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</si>
  <si>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</si>
  <si>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</si>
  <si>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</si>
  <si>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</si>
  <si>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</si>
  <si>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</si>
  <si>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</si>
  <si>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</si>
  <si>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</si>
  <si>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</si>
  <si>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</si>
  <si>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</si>
  <si>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77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</si>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</sst>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40">
          <cell r="W340">
            <v>2414.4267504455129</v>
          </cell>
          <cell r="X340">
            <v>479.85982055569139</v>
          </cell>
          <cell r="Y340">
            <v>0</v>
          </cell>
          <cell r="AA340">
            <v>0</v>
          </cell>
          <cell r="AB340">
            <v>4532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865.2</v>
          </cell>
          <cell r="AN340">
            <v>15831.1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Y340">
            <v>8055.5799979202593</v>
          </cell>
          <cell r="BB340">
            <v>0</v>
          </cell>
          <cell r="BC340">
            <v>0</v>
          </cell>
          <cell r="CN340">
            <v>2234.012218405051</v>
          </cell>
          <cell r="CO340">
            <v>457.8750556316952</v>
          </cell>
          <cell r="CP340">
            <v>0</v>
          </cell>
          <cell r="DB340">
            <v>0</v>
          </cell>
          <cell r="DG340">
            <v>1908.10816006857</v>
          </cell>
          <cell r="DU340">
            <v>10558.120015505991</v>
          </cell>
          <cell r="DV340">
            <v>2236.6870122849714</v>
          </cell>
          <cell r="DW340">
            <v>615.08510000000001</v>
          </cell>
          <cell r="EK340">
            <v>0</v>
          </cell>
          <cell r="EQ340">
            <v>9181.1651626788935</v>
          </cell>
          <cell r="FB340">
            <v>25228.795687883565</v>
          </cell>
          <cell r="FC340">
            <v>5159.4488492240844</v>
          </cell>
          <cell r="FD340">
            <v>277.34819999999996</v>
          </cell>
          <cell r="FL340">
            <v>0</v>
          </cell>
          <cell r="FS340">
            <v>18706.822302873217</v>
          </cell>
          <cell r="FX340">
            <v>7242.337436218012</v>
          </cell>
          <cell r="FY340">
            <v>1476.4905316007125</v>
          </cell>
          <cell r="FZ340">
            <v>0</v>
          </cell>
          <cell r="GG340">
            <v>13722.5088</v>
          </cell>
          <cell r="GL340">
            <v>4735.7515899901155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40">
          <cell r="W340">
            <v>9827.8323505397148</v>
          </cell>
          <cell r="X340">
            <v>3011.3389148490342</v>
          </cell>
          <cell r="Y340">
            <v>6456.1944999999996</v>
          </cell>
          <cell r="AK340">
            <v>0</v>
          </cell>
          <cell r="AV340">
            <v>0</v>
          </cell>
          <cell r="AY340">
            <v>44131.166131215003</v>
          </cell>
          <cell r="BB340">
            <v>0</v>
          </cell>
          <cell r="BM340">
            <v>0</v>
          </cell>
          <cell r="BN340">
            <v>0</v>
          </cell>
          <cell r="CN340">
            <v>2565.1087099454826</v>
          </cell>
          <cell r="CO340">
            <v>795.18370008309955</v>
          </cell>
          <cell r="CP340">
            <v>0</v>
          </cell>
          <cell r="DB340">
            <v>0</v>
          </cell>
          <cell r="DG340">
            <v>3708.0696643740371</v>
          </cell>
          <cell r="DU340">
            <v>20091.979273807385</v>
          </cell>
          <cell r="DV340">
            <v>6175.7347597714561</v>
          </cell>
          <cell r="DW340">
            <v>2877.9641999999999</v>
          </cell>
          <cell r="EL340">
            <v>0</v>
          </cell>
          <cell r="EQ340">
            <v>17411.412230481717</v>
          </cell>
          <cell r="FB340">
            <v>25497.023493980043</v>
          </cell>
          <cell r="FC340">
            <v>7759.1015056259776</v>
          </cell>
          <cell r="FD340">
            <v>289.68</v>
          </cell>
          <cell r="FL340">
            <v>0</v>
          </cell>
          <cell r="FS340">
            <v>14987.109115078161</v>
          </cell>
          <cell r="FX340">
            <v>6225.2741058706251</v>
          </cell>
          <cell r="FY340">
            <v>1891.983955410489</v>
          </cell>
          <cell r="FZ340">
            <v>0</v>
          </cell>
          <cell r="GG340">
            <v>29.498400000000004</v>
          </cell>
          <cell r="GL340">
            <v>3492.6182375262506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40">
          <cell r="W340">
            <v>5601.0180062397512</v>
          </cell>
          <cell r="X340">
            <v>1304.8986967703156</v>
          </cell>
          <cell r="Y340">
            <v>314.31479999999999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2266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Y340">
            <v>24166.629124167255</v>
          </cell>
          <cell r="BB340">
            <v>0</v>
          </cell>
          <cell r="BC340">
            <v>0</v>
          </cell>
          <cell r="BM340">
            <v>0</v>
          </cell>
          <cell r="CN340">
            <v>2323.1951131837768</v>
          </cell>
          <cell r="CO340">
            <v>720.19048508697085</v>
          </cell>
          <cell r="CP340">
            <v>0</v>
          </cell>
          <cell r="DB340">
            <v>0</v>
          </cell>
          <cell r="DF340">
            <v>2115.9353709763272</v>
          </cell>
          <cell r="DU340">
            <v>12130.757069783194</v>
          </cell>
          <cell r="DV340">
            <v>2445.6067353156986</v>
          </cell>
          <cell r="DW340">
            <v>917.82270000000005</v>
          </cell>
          <cell r="EK340">
            <v>0</v>
          </cell>
          <cell r="EP340">
            <v>11172.860192067681</v>
          </cell>
          <cell r="FB340">
            <v>27070.083278782971</v>
          </cell>
          <cell r="FC340">
            <v>7316.8266621684033</v>
          </cell>
          <cell r="FD340">
            <v>1183.404</v>
          </cell>
          <cell r="FE340">
            <v>0</v>
          </cell>
          <cell r="FL340">
            <v>0</v>
          </cell>
          <cell r="FS340">
            <v>15723.107956007063</v>
          </cell>
          <cell r="FX340">
            <v>1460.5089149060441</v>
          </cell>
          <cell r="FY340">
            <v>397.55542844060261</v>
          </cell>
          <cell r="FZ340">
            <v>201.96</v>
          </cell>
          <cell r="GG340">
            <v>3242.4983999999999</v>
          </cell>
          <cell r="GL340">
            <v>835.79741588540344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0">
          <cell r="W340">
            <v>973.76346601254113</v>
          </cell>
          <cell r="X340">
            <v>235.11293718325621</v>
          </cell>
          <cell r="Y340">
            <v>353.43419999999998</v>
          </cell>
          <cell r="AV340">
            <v>0</v>
          </cell>
          <cell r="AY340">
            <v>3706.9680891756871</v>
          </cell>
          <cell r="BM340">
            <v>865.2</v>
          </cell>
          <cell r="BN340">
            <v>0</v>
          </cell>
          <cell r="BO340">
            <v>0</v>
          </cell>
          <cell r="BP340">
            <v>0</v>
          </cell>
          <cell r="CN340">
            <v>2512.0770661918223</v>
          </cell>
          <cell r="CO340">
            <v>700.13399383975968</v>
          </cell>
          <cell r="CP340">
            <v>0</v>
          </cell>
          <cell r="DB340">
            <v>0</v>
          </cell>
          <cell r="DG340">
            <v>2267.2677743033978</v>
          </cell>
          <cell r="DL340">
            <v>321.36</v>
          </cell>
          <cell r="DP340">
            <v>86.52</v>
          </cell>
          <cell r="DT340">
            <v>0</v>
          </cell>
          <cell r="DU340">
            <v>16750.092583646947</v>
          </cell>
          <cell r="DV340">
            <v>3660.2986180674584</v>
          </cell>
          <cell r="DX340">
            <v>0</v>
          </cell>
          <cell r="DY340">
            <v>0</v>
          </cell>
          <cell r="DZ340">
            <v>0</v>
          </cell>
          <cell r="EA340">
            <v>0</v>
          </cell>
          <cell r="EB340">
            <v>0</v>
          </cell>
          <cell r="EC340">
            <v>0</v>
          </cell>
          <cell r="ED340">
            <v>0</v>
          </cell>
          <cell r="EE340">
            <v>0</v>
          </cell>
          <cell r="EF340">
            <v>0</v>
          </cell>
          <cell r="EG340">
            <v>0</v>
          </cell>
          <cell r="EH340">
            <v>0</v>
          </cell>
          <cell r="EI340">
            <v>0</v>
          </cell>
          <cell r="EJ340">
            <v>0</v>
          </cell>
          <cell r="EP340">
            <v>9401.9376540319208</v>
          </cell>
          <cell r="EU340">
            <v>47226.399999999994</v>
          </cell>
          <cell r="EW340">
            <v>2064.2662500000001</v>
          </cell>
          <cell r="EY340">
            <v>0</v>
          </cell>
          <cell r="FA340">
            <v>0</v>
          </cell>
          <cell r="FL340">
            <v>0</v>
          </cell>
          <cell r="FS340">
            <v>0</v>
          </cell>
          <cell r="FV340">
            <v>21335.73</v>
          </cell>
          <cell r="FZ340">
            <v>391.81934999999999</v>
          </cell>
          <cell r="GG340">
            <v>36.7836</v>
          </cell>
          <cell r="GL34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10.33203125" style="1" customWidth="1"/>
    <col min="9" max="9" width="10.109375" style="1" bestFit="1" customWidth="1"/>
    <col min="10" max="16384" width="9.109375" style="1"/>
  </cols>
  <sheetData>
    <row r="1" spans="1:8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8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8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8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8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">
        <v>40</v>
      </c>
    </row>
    <row r="9" spans="1:8" ht="15.6" x14ac:dyDescent="0.3">
      <c r="A9" s="62" t="s">
        <v>8</v>
      </c>
      <c r="B9" s="63"/>
      <c r="C9" s="63"/>
      <c r="D9" s="64"/>
      <c r="E9" s="16">
        <f>SUM(E10:E14)</f>
        <v>368719.63</v>
      </c>
      <c r="F9" s="16">
        <f t="shared" ref="F9:G9" si="0">SUM(F10:F14)</f>
        <v>313418.52</v>
      </c>
      <c r="G9" s="16">
        <f t="shared" si="0"/>
        <v>173896.86</v>
      </c>
    </row>
    <row r="10" spans="1:8" ht="13.2" customHeight="1" x14ac:dyDescent="0.3">
      <c r="A10" s="50" t="s">
        <v>9</v>
      </c>
      <c r="B10" s="51"/>
      <c r="C10" s="51"/>
      <c r="D10" s="52"/>
      <c r="E10" s="17">
        <v>237154.39</v>
      </c>
      <c r="F10" s="17">
        <v>208581.47</v>
      </c>
      <c r="G10" s="18">
        <v>117938.29</v>
      </c>
    </row>
    <row r="11" spans="1:8" ht="14.4" customHeight="1" x14ac:dyDescent="0.3">
      <c r="A11" s="50" t="s">
        <v>10</v>
      </c>
      <c r="B11" s="51"/>
      <c r="C11" s="51"/>
      <c r="D11" s="52"/>
      <c r="E11" s="17"/>
      <c r="F11" s="17"/>
      <c r="G11" s="18"/>
    </row>
    <row r="12" spans="1:8" ht="13.95" customHeight="1" x14ac:dyDescent="0.3">
      <c r="A12" s="50" t="s">
        <v>11</v>
      </c>
      <c r="B12" s="51"/>
      <c r="C12" s="51"/>
      <c r="D12" s="52"/>
      <c r="E12" s="17">
        <v>17563.29</v>
      </c>
      <c r="F12" s="17">
        <v>15070.71</v>
      </c>
      <c r="G12" s="18">
        <v>7565.13</v>
      </c>
    </row>
    <row r="13" spans="1:8" ht="13.5" customHeight="1" x14ac:dyDescent="0.3">
      <c r="A13" s="50" t="s">
        <v>12</v>
      </c>
      <c r="B13" s="51"/>
      <c r="C13" s="51"/>
      <c r="D13" s="52"/>
      <c r="E13" s="17">
        <v>37121.79</v>
      </c>
      <c r="F13" s="17">
        <v>31561.26</v>
      </c>
      <c r="G13" s="18">
        <v>14365.51</v>
      </c>
    </row>
    <row r="14" spans="1:8" ht="14.4" customHeight="1" x14ac:dyDescent="0.3">
      <c r="A14" s="43" t="s">
        <v>13</v>
      </c>
      <c r="B14" s="43"/>
      <c r="C14" s="43"/>
      <c r="D14" s="43"/>
      <c r="E14" s="17">
        <v>76880.160000000003</v>
      </c>
      <c r="F14" s="17">
        <v>58205.08</v>
      </c>
      <c r="G14" s="18">
        <v>34027.93</v>
      </c>
    </row>
    <row r="15" spans="1:8" ht="15.6" x14ac:dyDescent="0.3">
      <c r="A15" s="53" t="s">
        <v>41</v>
      </c>
      <c r="B15" s="54"/>
      <c r="C15" s="54"/>
      <c r="D15" s="55"/>
      <c r="E15" s="16">
        <f>SUM(E16:E19)</f>
        <v>135130.16</v>
      </c>
      <c r="F15" s="16">
        <f t="shared" ref="F15:G15" si="1">SUM(F16:F19)</f>
        <v>119909.98999999999</v>
      </c>
      <c r="G15" s="16">
        <f t="shared" si="1"/>
        <v>64899.19</v>
      </c>
    </row>
    <row r="16" spans="1:8" ht="33.6" customHeight="1" x14ac:dyDescent="0.3">
      <c r="A16" s="56" t="s">
        <v>43</v>
      </c>
      <c r="B16" s="57"/>
      <c r="C16" s="57"/>
      <c r="D16" s="58"/>
      <c r="E16" s="17">
        <v>121507.44</v>
      </c>
      <c r="F16" s="17">
        <v>108931.72</v>
      </c>
      <c r="G16" s="18">
        <v>61699.89</v>
      </c>
    </row>
    <row r="17" spans="1:9" ht="15.6" x14ac:dyDescent="0.3">
      <c r="A17" s="43" t="s">
        <v>44</v>
      </c>
      <c r="B17" s="43"/>
      <c r="C17" s="43"/>
      <c r="D17" s="43"/>
      <c r="E17" s="17">
        <v>270.72000000000003</v>
      </c>
      <c r="F17" s="17">
        <v>237.73</v>
      </c>
      <c r="G17" s="18">
        <v>65.900000000000006</v>
      </c>
    </row>
    <row r="18" spans="1:9" ht="15.6" x14ac:dyDescent="0.3">
      <c r="A18" s="43" t="s">
        <v>45</v>
      </c>
      <c r="B18" s="43"/>
      <c r="C18" s="43"/>
      <c r="D18" s="43"/>
      <c r="E18" s="17"/>
      <c r="F18" s="17"/>
      <c r="G18" s="18"/>
    </row>
    <row r="19" spans="1:9" ht="15.6" x14ac:dyDescent="0.3">
      <c r="A19" s="43" t="s">
        <v>46</v>
      </c>
      <c r="B19" s="43"/>
      <c r="C19" s="43"/>
      <c r="D19" s="43"/>
      <c r="E19" s="17">
        <v>13352</v>
      </c>
      <c r="F19" s="17">
        <v>10740.54</v>
      </c>
      <c r="G19" s="18">
        <v>3133.4</v>
      </c>
    </row>
    <row r="20" spans="1:9" ht="15.6" x14ac:dyDescent="0.3">
      <c r="A20" s="65" t="s">
        <v>14</v>
      </c>
      <c r="B20" s="65"/>
      <c r="C20" s="65"/>
      <c r="D20" s="65"/>
      <c r="E20" s="34">
        <f>E21</f>
        <v>831.6</v>
      </c>
      <c r="F20" s="34">
        <f t="shared" ref="F20:G20" si="2">F21</f>
        <v>717.38</v>
      </c>
      <c r="G20" s="34">
        <f t="shared" si="2"/>
        <v>1463.77</v>
      </c>
    </row>
    <row r="21" spans="1:9" ht="15.6" x14ac:dyDescent="0.3">
      <c r="A21" s="43" t="s">
        <v>15</v>
      </c>
      <c r="B21" s="43"/>
      <c r="C21" s="43"/>
      <c r="D21" s="43"/>
      <c r="E21" s="17">
        <v>831.6</v>
      </c>
      <c r="F21" s="17">
        <v>717.38</v>
      </c>
      <c r="G21" s="18">
        <v>1463.77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9" ht="15.6" x14ac:dyDescent="0.3">
      <c r="A24" s="66" t="s">
        <v>52</v>
      </c>
      <c r="B24" s="66"/>
      <c r="C24" s="66"/>
      <c r="D24" s="66"/>
      <c r="E24" s="66"/>
      <c r="F24" s="17">
        <v>-609226.99938971002</v>
      </c>
      <c r="G24" s="19"/>
      <c r="I24" s="28"/>
    </row>
    <row r="25" spans="1:9" ht="15.75" customHeight="1" x14ac:dyDescent="0.25">
      <c r="A25" s="67" t="s">
        <v>30</v>
      </c>
      <c r="B25" s="68"/>
      <c r="C25" s="68"/>
      <c r="D25" s="68"/>
      <c r="E25" s="69"/>
      <c r="F25" s="85">
        <f>SUM(F27:F31)</f>
        <v>31312.966568921463</v>
      </c>
      <c r="I25" s="28"/>
    </row>
    <row r="26" spans="1:9" ht="28.5" customHeight="1" x14ac:dyDescent="0.25">
      <c r="A26" s="70"/>
      <c r="B26" s="71"/>
      <c r="C26" s="71"/>
      <c r="D26" s="71"/>
      <c r="E26" s="72"/>
      <c r="F26" s="86"/>
      <c r="I26" s="28"/>
    </row>
    <row r="27" spans="1:9" ht="15.6" hidden="1" x14ac:dyDescent="0.3">
      <c r="A27" s="80" t="s">
        <v>16</v>
      </c>
      <c r="B27" s="75"/>
      <c r="C27" s="75"/>
      <c r="D27" s="75"/>
      <c r="E27" s="76"/>
      <c r="F27" s="25">
        <f>'[1]УК ВР декабрь нар'!W340</f>
        <v>2414.4267504455129</v>
      </c>
      <c r="I27" s="28"/>
    </row>
    <row r="28" spans="1:9" ht="15.6" hidden="1" x14ac:dyDescent="0.3">
      <c r="A28" s="80" t="s">
        <v>31</v>
      </c>
      <c r="B28" s="75"/>
      <c r="C28" s="75"/>
      <c r="D28" s="75"/>
      <c r="E28" s="76"/>
      <c r="F28" s="25">
        <f>'[1]УК ВР декабрь нар'!X340</f>
        <v>479.85982055569139</v>
      </c>
      <c r="I28" s="28"/>
    </row>
    <row r="29" spans="1:9" ht="15.6" hidden="1" x14ac:dyDescent="0.3">
      <c r="A29" s="80" t="s">
        <v>18</v>
      </c>
      <c r="B29" s="75"/>
      <c r="C29" s="75"/>
      <c r="D29" s="75"/>
      <c r="E29" s="76"/>
      <c r="F29" s="25">
        <f>'[1]УК ВР декабрь нар'!Y340</f>
        <v>0</v>
      </c>
      <c r="I29" s="28"/>
    </row>
    <row r="30" spans="1:9" ht="15.6" hidden="1" x14ac:dyDescent="0.3">
      <c r="A30" s="80" t="s">
        <v>19</v>
      </c>
      <c r="B30" s="75"/>
      <c r="C30" s="75"/>
      <c r="D30" s="75"/>
      <c r="E30" s="76"/>
      <c r="F30" s="25">
        <f>'[1]УК ВР декабрь нар'!AA340+'[1]УК ВР декабрь нар'!AB340+'[1]УК ВР декабрь нар'!AC340+'[1]УК ВР декабрь нар'!AD340+'[1]УК ВР декабрь нар'!AE340+'[1]УК ВР декабрь нар'!AF340+'[1]УК ВР декабрь нар'!AG340+'[1]УК ВР декабрь нар'!AH340+'[1]УК ВР декабрь нар'!AJ340+'[1]УК ВР декабрь нар'!AL340+'[1]УК ВР декабрь нар'!AN340+'[1]УК ВР декабрь нар'!AO340+'[1]УК ВР декабрь нар'!AP340+'[1]УК ВР декабрь нар'!AQ340+'[1]УК ВР декабрь нар'!AR340+'[1]УК ВР декабрь нар'!AT340</f>
        <v>20363.099999999999</v>
      </c>
      <c r="I30" s="28"/>
    </row>
    <row r="31" spans="1:9" ht="36.75" hidden="1" customHeight="1" x14ac:dyDescent="0.3">
      <c r="A31" s="88" t="s">
        <v>32</v>
      </c>
      <c r="B31" s="89"/>
      <c r="C31" s="89"/>
      <c r="D31" s="89"/>
      <c r="E31" s="90"/>
      <c r="F31" s="25">
        <f>'[1]УК ВР декабрь нар'!AY340</f>
        <v>8055.5799979202593</v>
      </c>
      <c r="I31" s="28"/>
    </row>
    <row r="32" spans="1:9" ht="15.75" customHeight="1" x14ac:dyDescent="0.25">
      <c r="A32" s="67" t="s">
        <v>33</v>
      </c>
      <c r="B32" s="68"/>
      <c r="C32" s="68"/>
      <c r="D32" s="68"/>
      <c r="E32" s="69"/>
      <c r="F32" s="85">
        <f>SUM(F34:F38)+966</f>
        <v>29022.252724575173</v>
      </c>
      <c r="I32" s="28"/>
    </row>
    <row r="33" spans="1:9" ht="33" customHeight="1" x14ac:dyDescent="0.25">
      <c r="A33" s="70"/>
      <c r="B33" s="71"/>
      <c r="C33" s="71"/>
      <c r="D33" s="71"/>
      <c r="E33" s="72"/>
      <c r="F33" s="86"/>
      <c r="I33" s="28"/>
    </row>
    <row r="34" spans="1:9" ht="15.6" hidden="1" x14ac:dyDescent="0.3">
      <c r="A34" s="87" t="s">
        <v>16</v>
      </c>
      <c r="B34" s="87"/>
      <c r="C34" s="87"/>
      <c r="D34" s="87"/>
      <c r="E34" s="87"/>
      <c r="F34" s="25">
        <f>'[1]УК ВР декабрь нар'!CN340+'[1]УК ВР декабрь нар'!DU340</f>
        <v>12792.132233911041</v>
      </c>
      <c r="I34" s="28"/>
    </row>
    <row r="35" spans="1:9" ht="15.6" hidden="1" x14ac:dyDescent="0.3">
      <c r="A35" s="87" t="s">
        <v>31</v>
      </c>
      <c r="B35" s="87"/>
      <c r="C35" s="87"/>
      <c r="D35" s="87"/>
      <c r="E35" s="87"/>
      <c r="F35" s="25">
        <f>'[1]УК ВР декабрь нар'!CO340+'[1]УК ВР декабрь нар'!DV340</f>
        <v>2694.5620679166668</v>
      </c>
      <c r="I35" s="28"/>
    </row>
    <row r="36" spans="1:9" ht="15.6" hidden="1" x14ac:dyDescent="0.3">
      <c r="A36" s="87" t="s">
        <v>18</v>
      </c>
      <c r="B36" s="87"/>
      <c r="C36" s="87"/>
      <c r="D36" s="87"/>
      <c r="E36" s="87"/>
      <c r="F36" s="25">
        <f>'[1]УК ВР декабрь нар'!CP340+'[1]УК ВР декабрь нар'!DW340</f>
        <v>615.08510000000001</v>
      </c>
      <c r="I36" s="28"/>
    </row>
    <row r="37" spans="1:9" ht="15.6" hidden="1" x14ac:dyDescent="0.3">
      <c r="A37" s="87" t="s">
        <v>19</v>
      </c>
      <c r="B37" s="87"/>
      <c r="C37" s="87"/>
      <c r="D37" s="87"/>
      <c r="E37" s="87"/>
      <c r="F37" s="25">
        <f>'[1]УК ВР декабрь нар'!AI340+'[1]УК ВР декабрь нар'!AJ340+'[1]УК ВР декабрь нар'!AS340+'[1]УК ВР декабрь нар'!BC340+'[1]УК ВР декабрь нар'!DB340+'[1]УК ВР декабрь нар'!EK340+'[1]УК ВР декабрь нар'!AM340</f>
        <v>865.2</v>
      </c>
      <c r="I37" s="28"/>
    </row>
    <row r="38" spans="1:9" ht="39.75" hidden="1" customHeight="1" x14ac:dyDescent="0.3">
      <c r="A38" s="88" t="s">
        <v>34</v>
      </c>
      <c r="B38" s="91"/>
      <c r="C38" s="91"/>
      <c r="D38" s="91"/>
      <c r="E38" s="92"/>
      <c r="F38" s="25">
        <f>'[1]УК ВР декабрь нар'!DG340+'[1]УК ВР декабрь нар'!EQ340</f>
        <v>11089.273322747464</v>
      </c>
      <c r="I38" s="28"/>
    </row>
    <row r="39" spans="1:9" ht="32.4" customHeight="1" x14ac:dyDescent="0.3">
      <c r="A39" s="74" t="s">
        <v>35</v>
      </c>
      <c r="B39" s="93"/>
      <c r="C39" s="93"/>
      <c r="D39" s="93"/>
      <c r="E39" s="94"/>
      <c r="F39" s="26">
        <f>SUM(F40:F48)+14784.12</f>
        <v>91333.623397789706</v>
      </c>
      <c r="I39" s="28"/>
    </row>
    <row r="40" spans="1:9" ht="15.6" hidden="1" x14ac:dyDescent="0.3">
      <c r="A40" s="81" t="s">
        <v>20</v>
      </c>
      <c r="B40" s="82"/>
      <c r="C40" s="82"/>
      <c r="D40" s="82"/>
      <c r="E40" s="83"/>
      <c r="F40" s="25">
        <f>'[1]УК ВР декабрь нар'!FB340+'[1]УК ВР декабрь нар'!FX340</f>
        <v>32471.133124101576</v>
      </c>
      <c r="I40" s="28"/>
    </row>
    <row r="41" spans="1:9" ht="15.6" hidden="1" x14ac:dyDescent="0.3">
      <c r="A41" s="80" t="s">
        <v>31</v>
      </c>
      <c r="B41" s="75"/>
      <c r="C41" s="75"/>
      <c r="D41" s="75"/>
      <c r="E41" s="75"/>
      <c r="F41" s="25">
        <f>'[1]УК ВР декабрь нар'!FC340+'[1]УК ВР декабрь нар'!FY340</f>
        <v>6635.9393808247969</v>
      </c>
      <c r="I41" s="28"/>
    </row>
    <row r="42" spans="1:9" ht="15.6" hidden="1" customHeight="1" x14ac:dyDescent="0.3">
      <c r="A42" s="87" t="s">
        <v>21</v>
      </c>
      <c r="B42" s="87"/>
      <c r="C42" s="87"/>
      <c r="D42" s="87"/>
      <c r="E42" s="80"/>
      <c r="F42" s="25"/>
      <c r="I42" s="28"/>
    </row>
    <row r="43" spans="1:9" ht="15.6" hidden="1" customHeight="1" x14ac:dyDescent="0.3">
      <c r="A43" s="80" t="s">
        <v>17</v>
      </c>
      <c r="B43" s="75"/>
      <c r="C43" s="75"/>
      <c r="D43" s="75"/>
      <c r="E43" s="75"/>
      <c r="F43" s="25"/>
      <c r="I43" s="28"/>
    </row>
    <row r="44" spans="1:9" ht="15.6" hidden="1" customHeight="1" x14ac:dyDescent="0.3">
      <c r="A44" s="87" t="s">
        <v>22</v>
      </c>
      <c r="B44" s="87"/>
      <c r="C44" s="87"/>
      <c r="D44" s="87"/>
      <c r="E44" s="80"/>
      <c r="F44" s="25"/>
      <c r="I44" s="28"/>
    </row>
    <row r="45" spans="1:9" ht="15.6" hidden="1" customHeight="1" x14ac:dyDescent="0.3">
      <c r="A45" s="80" t="s">
        <v>17</v>
      </c>
      <c r="B45" s="75"/>
      <c r="C45" s="75"/>
      <c r="D45" s="75"/>
      <c r="E45" s="75"/>
      <c r="F45" s="25"/>
      <c r="I45" s="28"/>
    </row>
    <row r="46" spans="1:9" ht="15.6" hidden="1" x14ac:dyDescent="0.3">
      <c r="A46" s="87" t="s">
        <v>18</v>
      </c>
      <c r="B46" s="87"/>
      <c r="C46" s="87"/>
      <c r="D46" s="87"/>
      <c r="E46" s="80"/>
      <c r="F46" s="25">
        <f>'[1]УК ВР декабрь нар'!FD340+'[1]УК ВР декабрь нар'!FZ340</f>
        <v>277.34819999999996</v>
      </c>
      <c r="I46" s="28"/>
    </row>
    <row r="47" spans="1:9" ht="15.6" hidden="1" x14ac:dyDescent="0.3">
      <c r="A47" s="80" t="s">
        <v>19</v>
      </c>
      <c r="B47" s="75"/>
      <c r="C47" s="75"/>
      <c r="D47" s="75"/>
      <c r="E47" s="75"/>
      <c r="F47" s="25">
        <f>'[1]УК ВР декабрь нар'!GG340+'[1]УК ВР декабрь нар'!FL340+'[1]УК ВР декабрь нар'!BB340+'[1]УК ВР декабрь нар'!AK340</f>
        <v>13722.5088</v>
      </c>
      <c r="I47" s="28"/>
    </row>
    <row r="48" spans="1:9" ht="43.5" hidden="1" customHeight="1" x14ac:dyDescent="0.3">
      <c r="A48" s="88" t="s">
        <v>36</v>
      </c>
      <c r="B48" s="91"/>
      <c r="C48" s="91"/>
      <c r="D48" s="91"/>
      <c r="E48" s="92"/>
      <c r="F48" s="25">
        <f>'[1]УК ВР декабрь нар'!FS340+'[1]УК ВР декабрь нар'!GL340</f>
        <v>23442.573892863333</v>
      </c>
      <c r="I48" s="28"/>
    </row>
    <row r="49" spans="1:12" ht="15.6" hidden="1" customHeight="1" x14ac:dyDescent="0.3">
      <c r="A49" s="74" t="s">
        <v>37</v>
      </c>
      <c r="B49" s="75"/>
      <c r="C49" s="75"/>
      <c r="D49" s="75"/>
      <c r="E49" s="76"/>
      <c r="F49" s="32"/>
      <c r="I49" s="28"/>
    </row>
    <row r="50" spans="1:12" ht="15.6" x14ac:dyDescent="0.3">
      <c r="A50" s="77" t="s">
        <v>47</v>
      </c>
      <c r="B50" s="78"/>
      <c r="C50" s="78"/>
      <c r="D50" s="78"/>
      <c r="E50" s="79"/>
      <c r="F50" s="26">
        <f>F25+F32+F39+F49</f>
        <v>151668.84269128635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23841.699999999997</v>
      </c>
      <c r="I51" s="28"/>
      <c r="K51" s="28"/>
      <c r="L51" s="28"/>
    </row>
    <row r="52" spans="1:12" ht="15.6" x14ac:dyDescent="0.3">
      <c r="A52" s="80" t="s">
        <v>23</v>
      </c>
      <c r="B52" s="75"/>
      <c r="C52" s="75"/>
      <c r="D52" s="75"/>
      <c r="E52" s="75"/>
      <c r="F52" s="25">
        <v>13279.31</v>
      </c>
      <c r="I52" s="28"/>
    </row>
    <row r="53" spans="1:12" ht="15.6" x14ac:dyDescent="0.3">
      <c r="A53" s="80" t="s">
        <v>24</v>
      </c>
      <c r="B53" s="75"/>
      <c r="C53" s="75"/>
      <c r="D53" s="75"/>
      <c r="E53" s="75"/>
      <c r="F53" s="25">
        <v>10562.39</v>
      </c>
      <c r="I53" s="28"/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  <c r="I54" s="28"/>
    </row>
    <row r="55" spans="1:12" ht="15.6" x14ac:dyDescent="0.3">
      <c r="A55" s="84" t="s">
        <v>49</v>
      </c>
      <c r="B55" s="84"/>
      <c r="C55" s="84"/>
      <c r="D55" s="84"/>
      <c r="E55" s="84"/>
      <c r="F55" s="26">
        <f>F50+F51</f>
        <v>175510.54269128636</v>
      </c>
      <c r="H55" s="28"/>
      <c r="I55" s="28"/>
    </row>
    <row r="56" spans="1:12" ht="15.6" x14ac:dyDescent="0.3">
      <c r="A56" s="66" t="s">
        <v>26</v>
      </c>
      <c r="B56" s="66"/>
      <c r="C56" s="66"/>
      <c r="D56" s="66"/>
      <c r="E56" s="66"/>
      <c r="F56" s="27">
        <f>E16</f>
        <v>121507.44</v>
      </c>
      <c r="I56" s="28"/>
    </row>
    <row r="57" spans="1:12" ht="15.6" x14ac:dyDescent="0.3">
      <c r="A57" s="66" t="s">
        <v>27</v>
      </c>
      <c r="B57" s="66"/>
      <c r="C57" s="66"/>
      <c r="D57" s="66"/>
      <c r="E57" s="66"/>
      <c r="F57" s="26">
        <f>F16</f>
        <v>108931.72</v>
      </c>
      <c r="H57" s="28"/>
      <c r="I57" s="28"/>
    </row>
    <row r="58" spans="1:12" ht="15.6" x14ac:dyDescent="0.3">
      <c r="A58" s="73" t="s">
        <v>28</v>
      </c>
      <c r="B58" s="73"/>
      <c r="C58" s="73"/>
      <c r="D58" s="73"/>
      <c r="E58" s="73"/>
      <c r="F58" s="26">
        <f>F24+F56-F55</f>
        <v>-663230.10208099638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'Кузнецкая 77'!A2:G2</f>
        <v>перед собственниками дома по адресу: ул. Кузнецкая 77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'Кузнецкая 77'!G6:H6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'Кузнецкая 77'!G8:H8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279996.08</v>
      </c>
      <c r="F9" s="16">
        <f t="shared" ref="F9:G9" si="0">SUM(F10:F15)</f>
        <v>346872.85</v>
      </c>
      <c r="G9" s="16">
        <f t="shared" si="0"/>
        <v>107020.09000000001</v>
      </c>
    </row>
    <row r="10" spans="1:7" ht="15.6" x14ac:dyDescent="0.3">
      <c r="A10" s="50" t="s">
        <v>9</v>
      </c>
      <c r="B10" s="51"/>
      <c r="C10" s="51"/>
      <c r="D10" s="52"/>
      <c r="E10" s="17">
        <v>148204.24</v>
      </c>
      <c r="F10" s="17">
        <v>198990.85</v>
      </c>
      <c r="G10" s="18">
        <v>67151.679999999993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18364.16</v>
      </c>
      <c r="F12" s="17">
        <v>20213.66</v>
      </c>
      <c r="G12" s="18">
        <v>5715.63</v>
      </c>
    </row>
    <row r="13" spans="1:7" ht="15.6" x14ac:dyDescent="0.3">
      <c r="A13" s="50" t="s">
        <v>12</v>
      </c>
      <c r="B13" s="51"/>
      <c r="C13" s="51"/>
      <c r="D13" s="52"/>
      <c r="E13" s="17">
        <v>39247.42</v>
      </c>
      <c r="F13" s="17">
        <v>43743.8</v>
      </c>
      <c r="G13" s="18">
        <v>9869.1299999999992</v>
      </c>
    </row>
    <row r="14" spans="1:7" ht="15.6" x14ac:dyDescent="0.3">
      <c r="A14" s="43" t="s">
        <v>13</v>
      </c>
      <c r="B14" s="43"/>
      <c r="C14" s="43"/>
      <c r="D14" s="43"/>
      <c r="E14" s="17">
        <v>49721.96</v>
      </c>
      <c r="F14" s="17">
        <v>60283.73</v>
      </c>
      <c r="G14" s="18">
        <v>23466.16</v>
      </c>
    </row>
    <row r="15" spans="1:7" ht="15.6" x14ac:dyDescent="0.3">
      <c r="A15" s="50" t="s">
        <v>68</v>
      </c>
      <c r="B15" s="51"/>
      <c r="C15" s="51"/>
      <c r="D15" s="52"/>
      <c r="E15" s="17">
        <v>24458.3</v>
      </c>
      <c r="F15" s="17">
        <v>23640.81</v>
      </c>
      <c r="G15" s="18">
        <v>817.49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123977.94</v>
      </c>
      <c r="F16" s="16">
        <f>SUM(F17:F20)</f>
        <v>135457.74000000002</v>
      </c>
      <c r="G16" s="16">
        <f>SUM(G17:G20)</f>
        <v>53406.400000000001</v>
      </c>
    </row>
    <row r="17" spans="1:12" ht="15.6" x14ac:dyDescent="0.3">
      <c r="A17" s="95" t="s">
        <v>43</v>
      </c>
      <c r="B17" s="96"/>
      <c r="C17" s="96"/>
      <c r="D17" s="97"/>
      <c r="E17" s="17">
        <v>109525.8</v>
      </c>
      <c r="F17" s="17">
        <v>120029.8</v>
      </c>
      <c r="G17" s="18">
        <v>51182.9</v>
      </c>
    </row>
    <row r="18" spans="1:12" ht="15.6" x14ac:dyDescent="0.3">
      <c r="A18" s="43" t="s">
        <v>55</v>
      </c>
      <c r="B18" s="43"/>
      <c r="C18" s="43"/>
      <c r="D18" s="43"/>
      <c r="E18" s="17">
        <v>270.72000000000003</v>
      </c>
      <c r="F18" s="17">
        <v>290.88</v>
      </c>
      <c r="G18" s="18">
        <v>45.74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14181.42</v>
      </c>
      <c r="F20" s="17">
        <v>15137.06</v>
      </c>
      <c r="G20" s="18">
        <v>2177.7600000000002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485.1</v>
      </c>
      <c r="F21" s="16">
        <f>SUM(F22)</f>
        <v>693.1</v>
      </c>
      <c r="G21" s="16">
        <f>SUM(G22)</f>
        <v>1255.4000000000001</v>
      </c>
    </row>
    <row r="22" spans="1:12" ht="15.6" x14ac:dyDescent="0.3">
      <c r="A22" s="43" t="s">
        <v>15</v>
      </c>
      <c r="B22" s="43"/>
      <c r="C22" s="43"/>
      <c r="D22" s="43"/>
      <c r="E22" s="17">
        <v>485.1</v>
      </c>
      <c r="F22" s="17">
        <v>693.1</v>
      </c>
      <c r="G22" s="18">
        <v>1255.4000000000001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6" t="s">
        <v>59</v>
      </c>
      <c r="B25" s="66"/>
      <c r="C25" s="66"/>
      <c r="D25" s="66"/>
      <c r="E25" s="66"/>
      <c r="F25" s="39">
        <f>'Кузнецкая 77'!F58</f>
        <v>-663230.10208099638</v>
      </c>
      <c r="G25" s="19"/>
    </row>
    <row r="26" spans="1:12" ht="13.2" customHeight="1" x14ac:dyDescent="0.25">
      <c r="A26" s="67" t="s">
        <v>60</v>
      </c>
      <c r="B26" s="68"/>
      <c r="C26" s="68"/>
      <c r="D26" s="68"/>
      <c r="E26" s="69"/>
      <c r="F26" s="85">
        <f>SUM(F28:F32)</f>
        <v>63426.531896603752</v>
      </c>
    </row>
    <row r="27" spans="1:12" ht="13.2" customHeight="1" x14ac:dyDescent="0.25">
      <c r="A27" s="70"/>
      <c r="B27" s="71"/>
      <c r="C27" s="71"/>
      <c r="D27" s="71"/>
      <c r="E27" s="72"/>
      <c r="F27" s="86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'[2]УК ВР декабрь нар'!W340</f>
        <v>9827.8323505397148</v>
      </c>
      <c r="L28" s="40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'[2]УК ВР декабрь нар'!X340</f>
        <v>3011.3389148490342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'[2]УК ВР декабрь нар'!Y340</f>
        <v>6456.1944999999996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'[2]УК ВР декабрь нар'!AV340+'[2]УК ВР декабрь нар'!BN340</f>
        <v>0</v>
      </c>
    </row>
    <row r="32" spans="1:12" ht="15.6" hidden="1" customHeight="1" x14ac:dyDescent="0.3">
      <c r="A32" s="88" t="s">
        <v>61</v>
      </c>
      <c r="B32" s="89"/>
      <c r="C32" s="89"/>
      <c r="D32" s="89"/>
      <c r="E32" s="90"/>
      <c r="F32" s="25">
        <f>'[2]УК ВР декабрь нар'!AY340</f>
        <v>44131.166131215003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85">
        <f>SUM(F35:F39)+2468.92</f>
        <v>56094.372538463169</v>
      </c>
    </row>
    <row r="34" spans="1:12" ht="13.2" customHeight="1" x14ac:dyDescent="0.25">
      <c r="A34" s="70"/>
      <c r="B34" s="71"/>
      <c r="C34" s="71"/>
      <c r="D34" s="71"/>
      <c r="E34" s="72"/>
      <c r="F34" s="86"/>
    </row>
    <row r="35" spans="1:12" ht="15.6" hidden="1" customHeight="1" x14ac:dyDescent="0.3">
      <c r="A35" s="87" t="s">
        <v>16</v>
      </c>
      <c r="B35" s="87"/>
      <c r="C35" s="87"/>
      <c r="D35" s="87"/>
      <c r="E35" s="87"/>
      <c r="F35" s="25">
        <f>'[2]УК ВР декабрь нар'!CN340+'[2]УК ВР декабрь нар'!DU340</f>
        <v>22657.087983752866</v>
      </c>
      <c r="L35" s="40"/>
    </row>
    <row r="36" spans="1:12" ht="15.6" hidden="1" customHeight="1" x14ac:dyDescent="0.3">
      <c r="A36" s="87" t="s">
        <v>31</v>
      </c>
      <c r="B36" s="87"/>
      <c r="C36" s="87"/>
      <c r="D36" s="87"/>
      <c r="E36" s="87"/>
      <c r="F36" s="25">
        <f>'[2]УК ВР декабрь нар'!CO340+'[2]УК ВР декабрь нар'!DV340</f>
        <v>6970.9184598545553</v>
      </c>
    </row>
    <row r="37" spans="1:12" ht="15.6" hidden="1" customHeight="1" x14ac:dyDescent="0.3">
      <c r="A37" s="87" t="s">
        <v>18</v>
      </c>
      <c r="B37" s="87"/>
      <c r="C37" s="87"/>
      <c r="D37" s="87"/>
      <c r="E37" s="87"/>
      <c r="F37" s="25">
        <f>'[2]УК ВР декабрь нар'!CP340+'[2]УК ВР декабрь нар'!DW340</f>
        <v>2877.9641999999999</v>
      </c>
    </row>
    <row r="38" spans="1:12" ht="15.6" hidden="1" customHeight="1" x14ac:dyDescent="0.3">
      <c r="A38" s="87" t="s">
        <v>19</v>
      </c>
      <c r="B38" s="87"/>
      <c r="C38" s="87"/>
      <c r="D38" s="87"/>
      <c r="E38" s="87"/>
      <c r="F38" s="25">
        <f>'[2]УК ВР декабрь нар'!BM340+'[2]УК ВР декабрь нар'!DB340+'[2]УК ВР декабрь нар'!EL340</f>
        <v>0</v>
      </c>
    </row>
    <row r="39" spans="1:12" ht="15.6" hidden="1" customHeight="1" x14ac:dyDescent="0.3">
      <c r="A39" s="88" t="s">
        <v>63</v>
      </c>
      <c r="B39" s="91"/>
      <c r="C39" s="91"/>
      <c r="D39" s="91"/>
      <c r="E39" s="92"/>
      <c r="F39" s="25">
        <f>'[2]УК ВР декабрь нар'!DG340+'[2]УК ВР декабрь нар'!EQ340</f>
        <v>21119.481894855755</v>
      </c>
    </row>
    <row r="40" spans="1:12" ht="15.6" x14ac:dyDescent="0.3">
      <c r="A40" s="74" t="s">
        <v>35</v>
      </c>
      <c r="B40" s="93"/>
      <c r="C40" s="93"/>
      <c r="D40" s="93"/>
      <c r="E40" s="94"/>
      <c r="F40" s="26">
        <f>SUM(F41:F49)</f>
        <v>60172.288813491541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'[2]УК ВР декабрь нар'!FB340+'[2]УК ВР декабрь нар'!FX340</f>
        <v>31722.297599850666</v>
      </c>
      <c r="L41" s="40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'[2]УК ВР декабрь нар'!FC340+'[2]УК ВР декабрь нар'!FY340</f>
        <v>9651.0854610364659</v>
      </c>
    </row>
    <row r="43" spans="1:12" ht="15.6" hidden="1" customHeight="1" x14ac:dyDescent="0.3">
      <c r="A43" s="87" t="s">
        <v>21</v>
      </c>
      <c r="B43" s="87"/>
      <c r="C43" s="87"/>
      <c r="D43" s="87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7" t="s">
        <v>22</v>
      </c>
      <c r="B45" s="87"/>
      <c r="C45" s="87"/>
      <c r="D45" s="87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7" t="s">
        <v>18</v>
      </c>
      <c r="B47" s="87"/>
      <c r="C47" s="87"/>
      <c r="D47" s="87"/>
      <c r="E47" s="80"/>
      <c r="F47" s="25">
        <f>'[2]УК ВР декабрь нар'!FD340+'[2]УК ВР декабрь нар'!FZ340</f>
        <v>289.68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'[2]УК ВР декабрь нар'!GG340+'[2]УК ВР декабрь нар'!FL340+'[2]УК ВР декабрь нар'!BB340+'[2]УК ВР декабрь нар'!AK340</f>
        <v>29.498400000000004</v>
      </c>
    </row>
    <row r="49" spans="1:15" ht="15.6" hidden="1" customHeight="1" x14ac:dyDescent="0.3">
      <c r="A49" s="88" t="s">
        <v>64</v>
      </c>
      <c r="B49" s="91"/>
      <c r="C49" s="91"/>
      <c r="D49" s="91"/>
      <c r="E49" s="92"/>
      <c r="F49" s="25">
        <f>'[2]УК ВР декабрь нар'!FS340+'[2]УК ВР декабрь нар'!GL340</f>
        <v>18479.727352604412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x14ac:dyDescent="0.3">
      <c r="A51" s="77" t="s">
        <v>65</v>
      </c>
      <c r="B51" s="78"/>
      <c r="C51" s="78"/>
      <c r="D51" s="78"/>
      <c r="E51" s="79"/>
      <c r="F51" s="26">
        <f>F26+F33+F40+F50</f>
        <v>179693.19324855844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21841.559999999998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10456.67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11384.89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201534.75324855844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109525.8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120029.8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-755239.05532955471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'Кузнецкая 77'!A2:G2</f>
        <v>перед собственниками дома по адресу: ул. Кузнецкая 77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'Кузнецкая 77'!G6:H6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'Кузнецкая 77'!G8:H8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57312.25</v>
      </c>
      <c r="F9" s="16">
        <f t="shared" ref="F9:G9" si="0">SUM(F10:F15)</f>
        <v>63479.82</v>
      </c>
      <c r="G9" s="16">
        <f t="shared" si="0"/>
        <v>100852.52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1315.74</v>
      </c>
      <c r="G10" s="18">
        <v>65835.94</v>
      </c>
    </row>
    <row r="11" spans="1:7" ht="15.6" x14ac:dyDescent="0.3">
      <c r="A11" s="50" t="s">
        <v>10</v>
      </c>
      <c r="B11" s="51"/>
      <c r="C11" s="51"/>
      <c r="D11" s="52"/>
      <c r="E11" s="17">
        <v>0</v>
      </c>
      <c r="F11" s="17">
        <v>0</v>
      </c>
      <c r="G11" s="18">
        <v>0</v>
      </c>
    </row>
    <row r="12" spans="1:7" ht="15.6" x14ac:dyDescent="0.3">
      <c r="A12" s="50" t="s">
        <v>11</v>
      </c>
      <c r="B12" s="51"/>
      <c r="C12" s="51"/>
      <c r="D12" s="52"/>
      <c r="E12" s="17">
        <v>18172.240000000002</v>
      </c>
      <c r="F12" s="17">
        <v>19456.05</v>
      </c>
      <c r="G12" s="18">
        <v>4431.82</v>
      </c>
    </row>
    <row r="13" spans="1:7" ht="15.6" x14ac:dyDescent="0.3">
      <c r="A13" s="50" t="s">
        <v>12</v>
      </c>
      <c r="B13" s="51"/>
      <c r="C13" s="51"/>
      <c r="D13" s="52"/>
      <c r="E13" s="17">
        <v>39140.01</v>
      </c>
      <c r="F13" s="17">
        <v>41813.019999999997</v>
      </c>
      <c r="G13" s="18">
        <v>7196.12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511.8</v>
      </c>
      <c r="G14" s="18">
        <v>22954.36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383.21</v>
      </c>
      <c r="G15" s="18">
        <v>434.28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118647.43000000001</v>
      </c>
      <c r="F16" s="16">
        <f>SUM(F17:F20)</f>
        <v>107976.73000000001</v>
      </c>
      <c r="G16" s="16">
        <f>SUM(G17:G20)</f>
        <v>64090.090000000004</v>
      </c>
    </row>
    <row r="17" spans="1:12" ht="26.25" customHeight="1" x14ac:dyDescent="0.3">
      <c r="A17" s="95" t="s">
        <v>43</v>
      </c>
      <c r="B17" s="96"/>
      <c r="C17" s="96"/>
      <c r="D17" s="97"/>
      <c r="E17" s="17">
        <v>103687.33</v>
      </c>
      <c r="F17" s="17">
        <v>94630.42</v>
      </c>
      <c r="G17" s="18">
        <v>60252.800000000003</v>
      </c>
    </row>
    <row r="18" spans="1:12" ht="15.6" x14ac:dyDescent="0.3">
      <c r="A18" s="43" t="s">
        <v>55</v>
      </c>
      <c r="B18" s="43"/>
      <c r="C18" s="43"/>
      <c r="D18" s="43"/>
      <c r="E18" s="17">
        <v>304.74</v>
      </c>
      <c r="F18" s="17">
        <v>266.24</v>
      </c>
      <c r="G18" s="18">
        <v>84.24</v>
      </c>
    </row>
    <row r="19" spans="1:12" ht="15.6" x14ac:dyDescent="0.3">
      <c r="A19" s="43" t="s">
        <v>56</v>
      </c>
      <c r="B19" s="43"/>
      <c r="C19" s="43"/>
      <c r="D19" s="43"/>
      <c r="E19" s="17">
        <v>0</v>
      </c>
      <c r="F19" s="17">
        <v>0</v>
      </c>
      <c r="G19" s="18">
        <v>0</v>
      </c>
    </row>
    <row r="20" spans="1:12" ht="15.6" x14ac:dyDescent="0.3">
      <c r="A20" s="43" t="s">
        <v>57</v>
      </c>
      <c r="B20" s="43"/>
      <c r="C20" s="43"/>
      <c r="D20" s="43"/>
      <c r="E20" s="17">
        <v>14655.36</v>
      </c>
      <c r="F20" s="17">
        <v>13080.07</v>
      </c>
      <c r="G20" s="18">
        <v>3753.05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>SUM(F22)</f>
        <v>20.43</v>
      </c>
      <c r="G21" s="16">
        <f>SUM(G22)</f>
        <v>1234.97</v>
      </c>
    </row>
    <row r="22" spans="1:12" ht="15.6" x14ac:dyDescent="0.3">
      <c r="A22" s="43" t="s">
        <v>15</v>
      </c>
      <c r="B22" s="43"/>
      <c r="C22" s="43"/>
      <c r="D22" s="43"/>
      <c r="E22" s="17">
        <v>0</v>
      </c>
      <c r="F22" s="17">
        <v>20.43</v>
      </c>
      <c r="G22" s="18">
        <v>1234.97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71</v>
      </c>
      <c r="B25" s="66"/>
      <c r="C25" s="66"/>
      <c r="D25" s="66"/>
      <c r="E25" s="66"/>
      <c r="F25" s="39">
        <f>'Кузнецкая 77(2019)'!F59</f>
        <v>-755239.05532955471</v>
      </c>
      <c r="G25" s="19"/>
    </row>
    <row r="26" spans="1:12" ht="13.2" customHeight="1" x14ac:dyDescent="0.25">
      <c r="A26" s="67" t="s">
        <v>72</v>
      </c>
      <c r="B26" s="68"/>
      <c r="C26" s="68"/>
      <c r="D26" s="68"/>
      <c r="E26" s="69"/>
      <c r="F26" s="85">
        <f>SUM(F28:F32)</f>
        <v>33652.860627177324</v>
      </c>
    </row>
    <row r="27" spans="1:12" ht="61.95" customHeight="1" x14ac:dyDescent="0.25">
      <c r="A27" s="70"/>
      <c r="B27" s="71"/>
      <c r="C27" s="71"/>
      <c r="D27" s="71"/>
      <c r="E27" s="72"/>
      <c r="F27" s="86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'[3]УК ВР декабрь нар'!W340</f>
        <v>5601.0180062397512</v>
      </c>
      <c r="L28" s="40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'[3]УК ВР декабрь нар'!X340</f>
        <v>1304.8986967703156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'[3]УК ВР декабрь нар'!Y340</f>
        <v>314.31479999999999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'[3]УК ВР декабрь нар'!AA340+'[3]УК ВР декабрь нар'!AB340+'[3]УК ВР декабрь нар'!AC340+'[3]УК ВР декабрь нар'!AD340+'[3]УК ВР декабрь нар'!AE340+'[3]УК ВР декабрь нар'!AF340+'[3]УК ВР декабрь нар'!AG340+'[3]УК ВР декабрь нар'!AH340+'[3]УК ВР декабрь нар'!AJ340+'[3]УК ВР декабрь нар'!AL340+'[3]УК ВР декабрь нар'!AN340+'[3]УК ВР декабрь нар'!AO340+'[3]УК ВР декабрь нар'!AP340+'[3]УК ВР декабрь нар'!AQ340+'[3]УК ВР декабрь нар'!AR340+'[3]УК ВР декабрь нар'!AT340</f>
        <v>2266</v>
      </c>
    </row>
    <row r="32" spans="1:12" ht="15.6" hidden="1" customHeight="1" x14ac:dyDescent="0.3">
      <c r="A32" s="88" t="s">
        <v>61</v>
      </c>
      <c r="B32" s="89"/>
      <c r="C32" s="89"/>
      <c r="D32" s="89"/>
      <c r="E32" s="90"/>
      <c r="F32" s="25">
        <f>'[3]УК ВР декабрь нар'!AY340</f>
        <v>24166.629124167255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85">
        <f>SUM(F35:F39)+4717.18</f>
        <v>36543.547666413651</v>
      </c>
    </row>
    <row r="34" spans="1:12" ht="81" customHeight="1" x14ac:dyDescent="0.25">
      <c r="A34" s="70"/>
      <c r="B34" s="71"/>
      <c r="C34" s="71"/>
      <c r="D34" s="71"/>
      <c r="E34" s="72"/>
      <c r="F34" s="86"/>
    </row>
    <row r="35" spans="1:12" ht="15.6" hidden="1" customHeight="1" x14ac:dyDescent="0.3">
      <c r="A35" s="87" t="s">
        <v>16</v>
      </c>
      <c r="B35" s="87"/>
      <c r="C35" s="87"/>
      <c r="D35" s="87"/>
      <c r="E35" s="87"/>
      <c r="F35" s="25">
        <f>'[3]УК ВР декабрь нар'!CN340+'[3]УК ВР декабрь нар'!DU340</f>
        <v>14453.952182966972</v>
      </c>
      <c r="L35" s="40"/>
    </row>
    <row r="36" spans="1:12" ht="15.6" hidden="1" customHeight="1" x14ac:dyDescent="0.3">
      <c r="A36" s="87" t="s">
        <v>31</v>
      </c>
      <c r="B36" s="87"/>
      <c r="C36" s="87"/>
      <c r="D36" s="87"/>
      <c r="E36" s="87"/>
      <c r="F36" s="25">
        <f>'[3]УК ВР декабрь нар'!CO340+'[3]УК ВР декабрь нар'!DV340</f>
        <v>3165.7972204026696</v>
      </c>
    </row>
    <row r="37" spans="1:12" ht="15.6" hidden="1" customHeight="1" x14ac:dyDescent="0.3">
      <c r="A37" s="87" t="s">
        <v>18</v>
      </c>
      <c r="B37" s="87"/>
      <c r="C37" s="87"/>
      <c r="D37" s="87"/>
      <c r="E37" s="87"/>
      <c r="F37" s="25">
        <f>'[3]УК ВР декабрь нар'!CP340+'[3]УК ВР декабрь нар'!DW340</f>
        <v>917.82270000000005</v>
      </c>
    </row>
    <row r="38" spans="1:12" ht="15.6" hidden="1" customHeight="1" x14ac:dyDescent="0.3">
      <c r="A38" s="87" t="s">
        <v>19</v>
      </c>
      <c r="B38" s="87"/>
      <c r="C38" s="87"/>
      <c r="D38" s="87"/>
      <c r="E38" s="87"/>
      <c r="F38" s="25">
        <f>'[3]УК ВР декабрь нар'!AI340+'[3]УК ВР декабрь нар'!AJ340+'[3]УК ВР декабрь нар'!AS340+'[3]УК ВР декабрь нар'!BC340+'[3]УК ВР декабрь нар'!BM340+'[3]УК ВР декабрь нар'!DB340+'[3]УК ВР декабрь нар'!EK340+'[3]УК ВР декабрь нар'!AM340</f>
        <v>0</v>
      </c>
    </row>
    <row r="39" spans="1:12" ht="15.6" hidden="1" customHeight="1" x14ac:dyDescent="0.3">
      <c r="A39" s="88" t="s">
        <v>63</v>
      </c>
      <c r="B39" s="91"/>
      <c r="C39" s="91"/>
      <c r="D39" s="91"/>
      <c r="E39" s="92"/>
      <c r="F39" s="25">
        <f>'[3]УК ВР декабрь нар'!DF340+'[3]УК ВР декабрь нар'!EP340</f>
        <v>13288.795563044008</v>
      </c>
    </row>
    <row r="40" spans="1:12" ht="58.2" customHeight="1" x14ac:dyDescent="0.3">
      <c r="A40" s="74" t="s">
        <v>74</v>
      </c>
      <c r="B40" s="93"/>
      <c r="C40" s="93"/>
      <c r="D40" s="93"/>
      <c r="E40" s="94"/>
      <c r="F40" s="26">
        <f>SUM(F41:F49)</f>
        <v>57431.742056190487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'[3]УК ВР декабрь нар'!FB340+'[3]УК ВР декабрь нар'!FX340</f>
        <v>28530.592193689015</v>
      </c>
      <c r="L41" s="40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'[3]УК ВР декабрь нар'!FC340+'[3]УК ВР декабрь нар'!FY340</f>
        <v>7714.3820906090059</v>
      </c>
    </row>
    <row r="43" spans="1:12" ht="15.6" hidden="1" customHeight="1" x14ac:dyDescent="0.3">
      <c r="A43" s="87" t="s">
        <v>21</v>
      </c>
      <c r="B43" s="87"/>
      <c r="C43" s="87"/>
      <c r="D43" s="87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7" t="s">
        <v>22</v>
      </c>
      <c r="B45" s="87"/>
      <c r="C45" s="87"/>
      <c r="D45" s="87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7" t="s">
        <v>18</v>
      </c>
      <c r="B47" s="87"/>
      <c r="C47" s="87"/>
      <c r="D47" s="87"/>
      <c r="E47" s="80"/>
      <c r="F47" s="25">
        <f>'[3]УК ВР декабрь нар'!FD340+'[3]УК ВР декабрь нар'!FZ340</f>
        <v>1385.364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'[3]УК ВР декабрь нар'!GG340+'[3]УК ВР декабрь нар'!FL340+'[3]УК ВР декабрь нар'!FE340+'[3]УК ВР декабрь нар'!BB340+'[3]УК ВР декабрь нар'!AK340</f>
        <v>3242.4983999999999</v>
      </c>
    </row>
    <row r="49" spans="1:15" ht="15.6" hidden="1" customHeight="1" x14ac:dyDescent="0.3">
      <c r="A49" s="88" t="s">
        <v>64</v>
      </c>
      <c r="B49" s="91"/>
      <c r="C49" s="91"/>
      <c r="D49" s="91"/>
      <c r="E49" s="92"/>
      <c r="F49" s="25">
        <f>'[3]УК ВР декабрь нар'!FS340+'[3]УК ВР декабрь нар'!GL340</f>
        <v>16558.905371892466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customHeight="1" x14ac:dyDescent="0.3">
      <c r="A51" s="77" t="s">
        <v>75</v>
      </c>
      <c r="B51" s="78"/>
      <c r="C51" s="78"/>
      <c r="D51" s="78"/>
      <c r="E51" s="79"/>
      <c r="F51" s="26">
        <f>F26+F33+F40+F50</f>
        <v>127628.15034978146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16102.59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4982.32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11120.27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143730.74034978147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103687.33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94630.42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-795282.46567933622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6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'Кузнецкая 77'!A2:G2</f>
        <v>перед собственниками дома по адресу: ул. Кузнецкая 77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'Кузнецкая 77'!G6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'Кузнецкая 77'!G8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-2380.73</v>
      </c>
      <c r="F9" s="16">
        <f t="shared" ref="F9:G9" si="0">SUM(F10:F15)</f>
        <v>2067.52</v>
      </c>
      <c r="G9" s="16">
        <f t="shared" si="0"/>
        <v>96404.569999999992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669.23</v>
      </c>
      <c r="G10" s="18">
        <v>65166.71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-923.81</v>
      </c>
      <c r="F12" s="17">
        <v>-359.08</v>
      </c>
      <c r="G12" s="18">
        <v>3867.09</v>
      </c>
    </row>
    <row r="13" spans="1:7" ht="15.6" x14ac:dyDescent="0.3">
      <c r="A13" s="50" t="s">
        <v>12</v>
      </c>
      <c r="B13" s="51"/>
      <c r="C13" s="51"/>
      <c r="D13" s="52"/>
      <c r="E13" s="17">
        <v>-1456.92</v>
      </c>
      <c r="F13" s="17">
        <v>-153.07</v>
      </c>
      <c r="G13" s="18">
        <v>5892.57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1910.44</v>
      </c>
      <c r="G14" s="18">
        <v>21043.919999999998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0</v>
      </c>
      <c r="G15" s="18">
        <v>434.28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124206.54000000001</v>
      </c>
      <c r="F16" s="16">
        <f t="shared" ref="F16:G16" si="1">SUM(F17:F20)</f>
        <v>120866.45699999999</v>
      </c>
      <c r="G16" s="16">
        <f t="shared" si="1"/>
        <v>68664.27</v>
      </c>
    </row>
    <row r="17" spans="1:12" ht="22.2" customHeight="1" x14ac:dyDescent="0.3">
      <c r="A17" s="95" t="s">
        <v>43</v>
      </c>
      <c r="B17" s="96"/>
      <c r="C17" s="96"/>
      <c r="D17" s="97"/>
      <c r="E17" s="17">
        <v>108588.27</v>
      </c>
      <c r="F17" s="17">
        <v>105853.72</v>
      </c>
      <c r="G17" s="18">
        <v>64222.32</v>
      </c>
    </row>
    <row r="18" spans="1:12" ht="15.6" x14ac:dyDescent="0.3">
      <c r="A18" s="43" t="s">
        <v>55</v>
      </c>
      <c r="B18" s="43"/>
      <c r="C18" s="43"/>
      <c r="D18" s="43"/>
      <c r="E18" s="17">
        <v>319.38</v>
      </c>
      <c r="F18" s="17">
        <v>312.64</v>
      </c>
      <c r="G18" s="18">
        <v>90.98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15298.89</v>
      </c>
      <c r="F20" s="17">
        <v>14700.097</v>
      </c>
      <c r="G20" s="18">
        <v>4350.97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77</v>
      </c>
      <c r="B25" s="66"/>
      <c r="C25" s="66"/>
      <c r="D25" s="66"/>
      <c r="E25" s="66"/>
      <c r="F25" s="39">
        <f>'Кузнецкая 77(2020)'!F59</f>
        <v>-795282.46567933622</v>
      </c>
      <c r="G25" s="19"/>
    </row>
    <row r="26" spans="1:12" x14ac:dyDescent="0.25">
      <c r="A26" s="67" t="s">
        <v>72</v>
      </c>
      <c r="B26" s="68"/>
      <c r="C26" s="68"/>
      <c r="D26" s="68"/>
      <c r="E26" s="69"/>
      <c r="F26" s="85">
        <f>SUM(F28:F32)</f>
        <v>6134.4786923714846</v>
      </c>
    </row>
    <row r="27" spans="1:12" ht="56.4" customHeight="1" x14ac:dyDescent="0.25">
      <c r="A27" s="70"/>
      <c r="B27" s="71"/>
      <c r="C27" s="71"/>
      <c r="D27" s="71"/>
      <c r="E27" s="72"/>
      <c r="F27" s="86"/>
    </row>
    <row r="28" spans="1:12" ht="15.6" hidden="1" x14ac:dyDescent="0.3">
      <c r="A28" s="80" t="s">
        <v>16</v>
      </c>
      <c r="B28" s="75"/>
      <c r="C28" s="75"/>
      <c r="D28" s="75"/>
      <c r="E28" s="76"/>
      <c r="F28" s="25">
        <f>'[4]УК ВР декабрь нар'!W340</f>
        <v>973.76346601254113</v>
      </c>
      <c r="L28" s="40"/>
    </row>
    <row r="29" spans="1:12" ht="15.6" hidden="1" x14ac:dyDescent="0.3">
      <c r="A29" s="80" t="s">
        <v>31</v>
      </c>
      <c r="B29" s="75"/>
      <c r="C29" s="75"/>
      <c r="D29" s="75"/>
      <c r="E29" s="76"/>
      <c r="F29" s="25">
        <f>'[4]УК ВР декабрь нар'!X340</f>
        <v>235.11293718325621</v>
      </c>
    </row>
    <row r="30" spans="1:12" ht="15.6" hidden="1" x14ac:dyDescent="0.3">
      <c r="A30" s="80" t="s">
        <v>18</v>
      </c>
      <c r="B30" s="75"/>
      <c r="C30" s="75"/>
      <c r="D30" s="75"/>
      <c r="E30" s="76"/>
      <c r="F30" s="25">
        <f>'[4]УК ВР декабрь нар'!Y340+'[4]УК ВР декабрь нар'!DX340</f>
        <v>353.43419999999998</v>
      </c>
    </row>
    <row r="31" spans="1:12" ht="15.6" hidden="1" x14ac:dyDescent="0.3">
      <c r="A31" s="80" t="s">
        <v>19</v>
      </c>
      <c r="B31" s="75"/>
      <c r="C31" s="75"/>
      <c r="D31" s="75"/>
      <c r="E31" s="76"/>
      <c r="F31" s="25">
        <f>'[4]УК ВР декабрь нар'!AV340+'[4]УК ВР декабрь нар'!BM340+'[4]УК ВР декабрь нар'!BN340+'[4]УК ВР декабрь нар'!BO340+'[4]УК ВР декабрь нар'!BP340+'[4]УК ВР декабрь нар'!EG340+'[4]УК ВР декабрь нар'!EH340+'[4]УК ВР декабрь нар'!EI340+'[4]УК ВР декабрь нар'!EJ340</f>
        <v>865.2</v>
      </c>
    </row>
    <row r="32" spans="1:12" ht="15.6" hidden="1" x14ac:dyDescent="0.3">
      <c r="A32" s="88" t="s">
        <v>61</v>
      </c>
      <c r="B32" s="89"/>
      <c r="C32" s="89"/>
      <c r="D32" s="89"/>
      <c r="E32" s="90"/>
      <c r="F32" s="25">
        <f>'[4]УК ВР декабрь нар'!AY340</f>
        <v>3706.9680891756871</v>
      </c>
    </row>
    <row r="33" spans="1:12" x14ac:dyDescent="0.25">
      <c r="A33" s="67" t="s">
        <v>73</v>
      </c>
      <c r="B33" s="68"/>
      <c r="C33" s="68"/>
      <c r="D33" s="68"/>
      <c r="E33" s="69"/>
      <c r="F33" s="85">
        <f>SUM(F35:F39)+14430.08</f>
        <v>50129.767690081309</v>
      </c>
    </row>
    <row r="34" spans="1:12" ht="94.8" customHeight="1" x14ac:dyDescent="0.25">
      <c r="A34" s="70"/>
      <c r="B34" s="71"/>
      <c r="C34" s="71"/>
      <c r="D34" s="71"/>
      <c r="E34" s="72"/>
      <c r="F34" s="86"/>
    </row>
    <row r="35" spans="1:12" ht="15.6" hidden="1" x14ac:dyDescent="0.3">
      <c r="A35" s="87" t="s">
        <v>16</v>
      </c>
      <c r="B35" s="87"/>
      <c r="C35" s="87"/>
      <c r="D35" s="87"/>
      <c r="E35" s="87"/>
      <c r="F35" s="25">
        <f>'[4]УК ВР декабрь нар'!CN340+'[4]УК ВР декабрь нар'!DU340</f>
        <v>19262.169649838768</v>
      </c>
      <c r="L35" s="40"/>
    </row>
    <row r="36" spans="1:12" ht="15.6" hidden="1" x14ac:dyDescent="0.3">
      <c r="A36" s="87" t="s">
        <v>31</v>
      </c>
      <c r="B36" s="87"/>
      <c r="C36" s="87"/>
      <c r="D36" s="87"/>
      <c r="E36" s="87"/>
      <c r="F36" s="25">
        <f>'[4]УК ВР декабрь нар'!CO340+'[4]УК ВР декабрь нар'!DV340</f>
        <v>4360.4326119072184</v>
      </c>
    </row>
    <row r="37" spans="1:12" ht="15.6" hidden="1" x14ac:dyDescent="0.3">
      <c r="A37" s="87" t="s">
        <v>18</v>
      </c>
      <c r="B37" s="87"/>
      <c r="C37" s="87"/>
      <c r="D37" s="87"/>
      <c r="E37" s="87"/>
      <c r="F37" s="25">
        <f>'[4]УК ВР декабрь нар'!CP340+'[4]УК ВР декабрь нар'!DL340+'[4]УК ВР декабрь нар'!DP340+'[4]УК ВР декабрь нар'!DT340</f>
        <v>407.88</v>
      </c>
    </row>
    <row r="38" spans="1:12" ht="15.6" hidden="1" x14ac:dyDescent="0.3">
      <c r="A38" s="87" t="s">
        <v>19</v>
      </c>
      <c r="B38" s="87"/>
      <c r="C38" s="87"/>
      <c r="D38" s="87"/>
      <c r="E38" s="87"/>
      <c r="F38" s="25">
        <f>'[4]УК ВР декабрь нар'!DB340+'[4]УК ВР декабрь нар'!DY340+'[4]УК ВР декабрь нар'!DZ340+'[4]УК ВР декабрь нар'!EA340+'[4]УК ВР декабрь нар'!EB340+'[4]УК ВР декабрь нар'!EC340+'[4]УК ВР декабрь нар'!ED340+'[4]УК ВР декабрь нар'!EE340+'[4]УК ВР декабрь нар'!EF340</f>
        <v>0</v>
      </c>
    </row>
    <row r="39" spans="1:12" ht="51" hidden="1" customHeight="1" x14ac:dyDescent="0.3">
      <c r="A39" s="88" t="s">
        <v>63</v>
      </c>
      <c r="B39" s="91"/>
      <c r="C39" s="91"/>
      <c r="D39" s="91"/>
      <c r="E39" s="92"/>
      <c r="F39" s="25">
        <f>'[4]УК ВР декабрь нар'!DG340+'[4]УК ВР декабрь нар'!EP340</f>
        <v>11669.205428335319</v>
      </c>
    </row>
    <row r="40" spans="1:12" ht="72" customHeight="1" x14ac:dyDescent="0.3">
      <c r="A40" s="74" t="s">
        <v>74</v>
      </c>
      <c r="B40" s="93"/>
      <c r="C40" s="93"/>
      <c r="D40" s="93"/>
      <c r="E40" s="94"/>
      <c r="F40" s="26">
        <f>SUM(F41:F49)</f>
        <v>71054.999199999991</v>
      </c>
    </row>
    <row r="41" spans="1:12" ht="15.6" hidden="1" x14ac:dyDescent="0.3">
      <c r="A41" s="81" t="s">
        <v>20</v>
      </c>
      <c r="B41" s="82"/>
      <c r="C41" s="82"/>
      <c r="D41" s="82"/>
      <c r="E41" s="83"/>
      <c r="F41" s="25">
        <f>'[4]УК ВР декабрь нар'!$EU340+'[4]УК ВР декабрь нар'!FV340+'[4]УК ВР декабрь нар'!EY340</f>
        <v>68562.12999999999</v>
      </c>
      <c r="L41" s="40"/>
    </row>
    <row r="42" spans="1:12" ht="15.6" hidden="1" x14ac:dyDescent="0.3">
      <c r="A42" s="80" t="s">
        <v>31</v>
      </c>
      <c r="B42" s="75"/>
      <c r="C42" s="75"/>
      <c r="D42" s="75"/>
      <c r="E42" s="75"/>
      <c r="F42" s="25"/>
    </row>
    <row r="43" spans="1:12" ht="15.6" hidden="1" x14ac:dyDescent="0.3">
      <c r="A43" s="87" t="s">
        <v>21</v>
      </c>
      <c r="B43" s="87"/>
      <c r="C43" s="87"/>
      <c r="D43" s="87"/>
      <c r="E43" s="80"/>
      <c r="F43" s="25"/>
    </row>
    <row r="44" spans="1:12" ht="15.6" hidden="1" x14ac:dyDescent="0.3">
      <c r="A44" s="80" t="s">
        <v>17</v>
      </c>
      <c r="B44" s="75"/>
      <c r="C44" s="75"/>
      <c r="D44" s="75"/>
      <c r="E44" s="75"/>
      <c r="F44" s="25"/>
    </row>
    <row r="45" spans="1:12" ht="15.6" hidden="1" x14ac:dyDescent="0.3">
      <c r="A45" s="87" t="s">
        <v>22</v>
      </c>
      <c r="B45" s="87"/>
      <c r="C45" s="87"/>
      <c r="D45" s="87"/>
      <c r="E45" s="80"/>
      <c r="F45" s="25"/>
    </row>
    <row r="46" spans="1:12" ht="15.6" hidden="1" x14ac:dyDescent="0.3">
      <c r="A46" s="80" t="s">
        <v>17</v>
      </c>
      <c r="B46" s="75"/>
      <c r="C46" s="75"/>
      <c r="D46" s="75"/>
      <c r="E46" s="75"/>
      <c r="F46" s="25"/>
    </row>
    <row r="47" spans="1:12" ht="15.6" hidden="1" x14ac:dyDescent="0.3">
      <c r="A47" s="87" t="s">
        <v>18</v>
      </c>
      <c r="B47" s="87"/>
      <c r="C47" s="87"/>
      <c r="D47" s="87"/>
      <c r="E47" s="80"/>
      <c r="F47" s="25">
        <f>'[4]УК ВР декабрь нар'!EW340+'[4]УК ВР декабрь нар'!FA340+'[4]УК ВР декабрь нар'!FZ340</f>
        <v>2456.0856000000003</v>
      </c>
    </row>
    <row r="48" spans="1:12" ht="15.6" hidden="1" x14ac:dyDescent="0.3">
      <c r="A48" s="80" t="s">
        <v>19</v>
      </c>
      <c r="B48" s="75"/>
      <c r="C48" s="75"/>
      <c r="D48" s="75"/>
      <c r="E48" s="75"/>
      <c r="F48" s="25">
        <f>'[4]УК ВР декабрь нар'!FL340+'[4]УК ВР декабрь нар'!GG340</f>
        <v>36.7836</v>
      </c>
    </row>
    <row r="49" spans="1:15" ht="15.6" hidden="1" x14ac:dyDescent="0.3">
      <c r="A49" s="88" t="s">
        <v>64</v>
      </c>
      <c r="B49" s="91"/>
      <c r="C49" s="91"/>
      <c r="D49" s="91"/>
      <c r="E49" s="92"/>
      <c r="F49" s="25">
        <f>'[4]УК ВР декабрь нар'!FS340+'[4]УК ВР декабрь нар'!GL340</f>
        <v>0</v>
      </c>
    </row>
    <row r="50" spans="1:15" ht="15.6" hidden="1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x14ac:dyDescent="0.3">
      <c r="A51" s="77" t="s">
        <v>75</v>
      </c>
      <c r="B51" s="78"/>
      <c r="C51" s="78"/>
      <c r="D51" s="78"/>
      <c r="E51" s="79"/>
      <c r="F51" s="26">
        <f>F26+F33+F40+F50</f>
        <v>127319.24558245279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17807.239999999998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3390.53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14416.71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145126.48558245279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108588.27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105853.72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-831820.68126178905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77</vt:lpstr>
      <vt:lpstr>Кузнецкая 77(2019)</vt:lpstr>
      <vt:lpstr>Кузнецкая 77(2020)</vt:lpstr>
      <vt:lpstr>Кузнецкая 77(2021)</vt:lpstr>
      <vt:lpstr>'Кузнецкая 77'!Область_печати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2018-04-11T06:17:17Z</cp:lastPrinted>
  <dcterms:created xsi:type="dcterms:W3CDTF">2013-05-24T09:13:10Z</dcterms:created>
  <dcterms:modified xsi:type="dcterms:W3CDTF">2022-03-28T07:45:54Z</dcterms:modified>
</cp:coreProperties>
</file>